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AC21" i="1"/>
  <c r="AE21" i="1"/>
  <c r="R20" i="1"/>
  <c r="R19" i="1"/>
  <c r="R18" i="1"/>
  <c r="R17" i="1"/>
  <c r="R16" i="1"/>
  <c r="R15" i="1"/>
  <c r="R14" i="1"/>
  <c r="S19" i="1"/>
  <c r="S18" i="1"/>
  <c r="S17" i="1"/>
  <c r="S16" i="1"/>
  <c r="S15" i="1"/>
  <c r="S14" i="1"/>
  <c r="T20" i="1"/>
  <c r="T19" i="1"/>
  <c r="T18" i="1"/>
  <c r="T17" i="1"/>
  <c r="T16" i="1"/>
  <c r="T15" i="1"/>
  <c r="T14" i="1"/>
  <c r="B15" i="1"/>
  <c r="B16" i="1"/>
  <c r="B17" i="1"/>
  <c r="B18" i="1"/>
  <c r="B19" i="1"/>
  <c r="B20" i="1"/>
  <c r="C15" i="1"/>
  <c r="C16" i="1"/>
  <c r="C17" i="1"/>
  <c r="C18" i="1"/>
  <c r="C19" i="1"/>
  <c r="C20" i="1"/>
  <c r="C21" i="1"/>
  <c r="D15" i="1"/>
  <c r="D16" i="1"/>
  <c r="D17" i="1"/>
  <c r="D18" i="1"/>
  <c r="D19" i="1"/>
  <c r="D20" i="1"/>
  <c r="E15" i="1"/>
  <c r="E16" i="1"/>
  <c r="E17" i="1"/>
  <c r="E18" i="1"/>
  <c r="E19" i="1"/>
  <c r="E20" i="1"/>
  <c r="E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<sst xmlns="http://schemas.openxmlformats.org/spreadsheetml/2006/main" count="59" uniqueCount="46">
  <si>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</si>
  <si>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</si>
  <si>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</si>
  <si>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</si>
  <si>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</si>
  <si>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</si>
  <si>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</si>
  <si>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</si>
  <si>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</si>
  <si>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</si>
  <si>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</si>
  <si>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</si>
  <si>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</si>
  <si>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</si>
  <si>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</si>
  <si>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</si>
  <si>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</si>
  <si>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</si>
  <si>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</si>
  <si>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</si>
  <si>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</si>
  <si>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</si>
  <si>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</si>
  <si>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</si>
  <si>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</si>
  <si>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</si>
  <si>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- Moţca - BOURENI</t>
  </si>
  <si>
    <t xml:space="preserve">    Codul traseului: G9T9</t>
  </si>
  <si>
    <t>PAŞCANI – At. ………</t>
  </si>
  <si>
    <t>PAŞCANI – Int.Integrata</t>
  </si>
  <si>
    <t>CODRII PAȘCANILOR</t>
  </si>
  <si>
    <t>MOŢCA – Cămin cultural</t>
  </si>
  <si>
    <t>MOŢCA – Post control</t>
  </si>
  <si>
    <t>BOURENI-ram.</t>
  </si>
  <si>
    <t>BOURENI - Centru</t>
  </si>
  <si>
    <t>BOURENI-Lingurari</t>
  </si>
  <si>
    <t>07:05</t>
  </si>
  <si>
    <t>11:05</t>
  </si>
  <si>
    <t>12:35</t>
  </si>
  <si>
    <t>14:35</t>
  </si>
  <si>
    <t>16:35</t>
  </si>
  <si>
    <t>10:25</t>
  </si>
  <si>
    <t>12:00</t>
  </si>
  <si>
    <t>13:55</t>
  </si>
  <si>
    <t>16:00</t>
  </si>
  <si>
    <t>06:25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</si>
</sst>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6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60" t="s">
        <v>0</v>
      </c>
      <c r="X2" s="60"/>
      <c r="Y2" s="60"/>
      <c r="Z2" s="60"/>
      <c r="AA2" s="60"/>
      <c r="AB2" s="60"/>
    </row>
    <row r="3" spans="1:34">
      <c r="A3" s="1"/>
      <c r="B3" s="4"/>
      <c r="C3" s="1"/>
      <c r="D3" s="1"/>
      <c r="W3" s="61"/>
      <c r="X3" s="61"/>
      <c r="Y3" s="61"/>
      <c r="Z3" s="61"/>
      <c r="AA3" s="61"/>
      <c r="AB3" s="61"/>
    </row>
    <row r="4" spans="1:34">
      <c r="A4" s="5"/>
      <c r="B4" s="5"/>
      <c r="I4" s="1"/>
      <c r="J4" s="62" t="s">
        <v>1</v>
      </c>
      <c r="K4" s="62"/>
      <c r="L4" s="62"/>
      <c r="M4" s="62"/>
      <c r="N4" s="62"/>
      <c r="O4" s="62"/>
      <c r="P4" s="62"/>
      <c r="Q4" s="62"/>
      <c r="R4" s="62"/>
    </row>
    <row r="5" spans="1:34">
      <c r="A5" s="5"/>
      <c r="B5" s="5"/>
      <c r="I5" s="1"/>
      <c r="J5" s="62" t="s">
        <v>2</v>
      </c>
      <c r="K5" s="62"/>
      <c r="L5" s="62"/>
      <c r="M5" s="62"/>
      <c r="N5" s="62"/>
      <c r="O5" s="62"/>
      <c r="P5" s="62"/>
      <c r="Q5" s="62"/>
      <c r="R5" s="62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3" t="s">
        <v>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12"/>
      <c r="N11" s="66" t="s">
        <v>5</v>
      </c>
      <c r="O11" s="12"/>
      <c r="P11" s="63" t="s">
        <v>6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5"/>
      <c r="AF11" t="s">
        <v>25</v>
      </c>
      <c r="AG11" s="18">
        <v>37</v>
      </c>
      <c r="AH11">
        <v>60</v>
      </c>
    </row>
    <row r="12" spans="1:34" ht="15" thickBot="1">
      <c r="A12" s="68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  <c r="M12" s="13" t="s">
        <v>8</v>
      </c>
      <c r="N12" s="67"/>
      <c r="O12" s="13" t="s">
        <v>9</v>
      </c>
      <c r="P12" s="68" t="s">
        <v>7</v>
      </c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70"/>
      <c r="AG12">
        <f>AD16</f>
        <v>19.5</v>
      </c>
      <c r="AH12">
        <f>AG12*AH11/AG11</f>
        <v>31.621621621621621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7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 t="s">
        <v>36</v>
      </c>
      <c r="B14" s="52" t="s">
        <v>37</v>
      </c>
      <c r="C14" s="52" t="s">
        <v>38</v>
      </c>
      <c r="D14" s="52" t="s">
        <v>39</v>
      </c>
      <c r="E14" s="52" t="s">
        <v>40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20" si="0">P15+$AE15</f>
        <v>0.4562268518518518</v>
      </c>
      <c r="Q14" s="31">
        <f t="shared" si="0"/>
        <v>0.52083333333333337</v>
      </c>
      <c r="R14" s="31">
        <f t="shared" si="0"/>
        <v>0.60206018518518511</v>
      </c>
      <c r="S14" s="31">
        <f t="shared" si="0"/>
        <v>0.6875</v>
      </c>
      <c r="T14" s="31">
        <f t="shared" si="0"/>
        <v>0.28956018518518517</v>
      </c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0.29695601851851855</v>
      </c>
      <c r="B15" s="54">
        <f t="shared" ref="B15:E15" si="1">B14+$AE15</f>
        <v>0.46362268518518523</v>
      </c>
      <c r="C15" s="54">
        <f t="shared" si="1"/>
        <v>0.52612268518518523</v>
      </c>
      <c r="D15" s="54">
        <f t="shared" si="1"/>
        <v>0.60945601851851861</v>
      </c>
      <c r="E15" s="54">
        <f t="shared" si="1"/>
        <v>0.69278935185185186</v>
      </c>
      <c r="F15" s="26"/>
      <c r="G15" s="26"/>
      <c r="H15" s="26"/>
      <c r="I15" s="26"/>
      <c r="J15" s="26"/>
      <c r="K15" s="26"/>
      <c r="L15" s="33"/>
      <c r="M15" s="36">
        <v>1.6</v>
      </c>
      <c r="N15" s="39">
        <v>2</v>
      </c>
      <c r="O15" s="49" t="s">
        <v>29</v>
      </c>
      <c r="P15" s="32">
        <f t="shared" si="0"/>
        <v>0.45440972222222215</v>
      </c>
      <c r="Q15" s="32">
        <f t="shared" si="0"/>
        <v>0.51901620370370372</v>
      </c>
      <c r="R15" s="32">
        <f t="shared" si="0"/>
        <v>0.60024305555555546</v>
      </c>
      <c r="S15" s="32">
        <f t="shared" si="0"/>
        <v>0.68568287037037035</v>
      </c>
      <c r="T15" s="32">
        <f t="shared" si="0"/>
        <v>0.28774305555555552</v>
      </c>
      <c r="U15" s="26"/>
      <c r="V15" s="26"/>
      <c r="W15" s="26"/>
      <c r="X15" s="26"/>
      <c r="Y15" s="26"/>
      <c r="Z15" s="26"/>
      <c r="AA15" s="30"/>
      <c r="AC15">
        <f>M15-M14</f>
        <v>1.6</v>
      </c>
      <c r="AD15" s="47">
        <f>ROUND(AH12,0)</f>
        <v>32</v>
      </c>
      <c r="AE15" s="19">
        <f>TIME(0,0,(60*AD$15*AC15/AD$16))</f>
        <v>1.8171296296296297E-3</v>
      </c>
      <c r="AF15" s="48" t="s">
        <v>24</v>
      </c>
    </row>
    <row r="16" spans="1:34">
      <c r="A16" s="24">
        <f t="shared" ref="A16:E21" si="2">A15+$AE16</f>
        <v>0.30561342592592594</v>
      </c>
      <c r="B16" s="54">
        <f t="shared" si="2"/>
        <v>0.47228009259259263</v>
      </c>
      <c r="C16" s="54">
        <f t="shared" si="2"/>
        <v>0.53478009259259263</v>
      </c>
      <c r="D16" s="54">
        <f t="shared" si="2"/>
        <v>0.618113425925926</v>
      </c>
      <c r="E16" s="54">
        <f t="shared" si="2"/>
        <v>0.70144675925925926</v>
      </c>
      <c r="F16" s="26"/>
      <c r="G16" s="26"/>
      <c r="H16" s="26"/>
      <c r="I16" s="26"/>
      <c r="J16" s="26"/>
      <c r="K16" s="26"/>
      <c r="L16" s="33"/>
      <c r="M16" s="34">
        <v>9.1999999999999993</v>
      </c>
      <c r="N16" s="39">
        <v>3</v>
      </c>
      <c r="O16" s="49" t="s">
        <v>30</v>
      </c>
      <c r="P16" s="32">
        <f t="shared" si="0"/>
        <v>0.44575231481481475</v>
      </c>
      <c r="Q16" s="32">
        <f t="shared" si="0"/>
        <v>0.51035879629629632</v>
      </c>
      <c r="R16" s="32">
        <f t="shared" si="0"/>
        <v>0.59158564814814807</v>
      </c>
      <c r="S16" s="32">
        <f t="shared" si="0"/>
        <v>0.67702546296296295</v>
      </c>
      <c r="T16" s="32">
        <f t="shared" si="0"/>
        <v>0.27908564814814812</v>
      </c>
      <c r="U16" s="26"/>
      <c r="V16" s="26"/>
      <c r="W16" s="26"/>
      <c r="X16" s="26"/>
      <c r="Y16" s="26"/>
      <c r="Z16" s="26"/>
      <c r="AA16" s="30"/>
      <c r="AC16">
        <f t="shared" ref="AC16:AC21" si="3">M16-M15</f>
        <v>7.6</v>
      </c>
      <c r="AD16" s="18">
        <v>19.5</v>
      </c>
      <c r="AE16" s="19">
        <f t="shared" ref="AE16:AE21" si="4">TIME(0,0,(60*AD$15*AC16/AD$16))</f>
        <v>8.6574074074074071E-3</v>
      </c>
      <c r="AF16" s="46" t="s">
        <v>23</v>
      </c>
    </row>
    <row r="17" spans="1:31">
      <c r="A17" s="24">
        <f t="shared" si="2"/>
        <v>0.30902777777777779</v>
      </c>
      <c r="B17" s="54">
        <f t="shared" si="2"/>
        <v>0.47569444444444448</v>
      </c>
      <c r="C17" s="54">
        <f t="shared" si="2"/>
        <v>0.53819444444444453</v>
      </c>
      <c r="D17" s="54">
        <f t="shared" si="2"/>
        <v>0.6215277777777779</v>
      </c>
      <c r="E17" s="54">
        <f t="shared" si="2"/>
        <v>0.70486111111111116</v>
      </c>
      <c r="F17" s="26"/>
      <c r="G17" s="26"/>
      <c r="H17" s="26"/>
      <c r="I17" s="26"/>
      <c r="J17" s="26"/>
      <c r="K17" s="26"/>
      <c r="L17" s="33"/>
      <c r="M17" s="34">
        <v>12.2</v>
      </c>
      <c r="N17" s="39">
        <v>4</v>
      </c>
      <c r="O17" s="49" t="s">
        <v>31</v>
      </c>
      <c r="P17" s="32">
        <f t="shared" si="0"/>
        <v>0.44233796296296291</v>
      </c>
      <c r="Q17" s="32">
        <f t="shared" si="0"/>
        <v>0.50694444444444442</v>
      </c>
      <c r="R17" s="32">
        <f t="shared" si="0"/>
        <v>0.58817129629629616</v>
      </c>
      <c r="S17" s="32">
        <f t="shared" si="0"/>
        <v>0.67361111111111105</v>
      </c>
      <c r="T17" s="32">
        <f t="shared" si="0"/>
        <v>0.27567129629629628</v>
      </c>
      <c r="U17" s="26"/>
      <c r="V17" s="26"/>
      <c r="W17" s="26"/>
      <c r="X17" s="26"/>
      <c r="Y17" s="26"/>
      <c r="Z17" s="26"/>
      <c r="AA17" s="30"/>
      <c r="AC17">
        <f t="shared" si="3"/>
        <v>3</v>
      </c>
      <c r="AE17" s="19">
        <f t="shared" si="4"/>
        <v>3.414351851851852E-3</v>
      </c>
    </row>
    <row r="18" spans="1:31">
      <c r="A18" s="24">
        <f t="shared" si="2"/>
        <v>0.31027777777777776</v>
      </c>
      <c r="B18" s="54">
        <f t="shared" si="2"/>
        <v>0.47694444444444445</v>
      </c>
      <c r="C18" s="54">
        <f t="shared" si="2"/>
        <v>0.5394444444444445</v>
      </c>
      <c r="D18" s="54">
        <f t="shared" si="2"/>
        <v>0.62277777777777787</v>
      </c>
      <c r="E18" s="54">
        <f t="shared" si="2"/>
        <v>0.70611111111111113</v>
      </c>
      <c r="F18" s="26"/>
      <c r="G18" s="26"/>
      <c r="H18" s="26"/>
      <c r="I18" s="26"/>
      <c r="J18" s="26"/>
      <c r="K18" s="26"/>
      <c r="L18" s="33"/>
      <c r="M18" s="34">
        <v>13.3</v>
      </c>
      <c r="N18" s="39">
        <v>5</v>
      </c>
      <c r="O18" s="49" t="s">
        <v>32</v>
      </c>
      <c r="P18" s="32">
        <f t="shared" si="0"/>
        <v>0.44108796296296293</v>
      </c>
      <c r="Q18" s="32">
        <f t="shared" si="0"/>
        <v>0.50569444444444445</v>
      </c>
      <c r="R18" s="32">
        <f t="shared" si="0"/>
        <v>0.58692129629629619</v>
      </c>
      <c r="S18" s="32">
        <f t="shared" si="0"/>
        <v>0.67236111111111108</v>
      </c>
      <c r="T18" s="32">
        <f t="shared" si="0"/>
        <v>0.2744212962962963</v>
      </c>
      <c r="U18" s="26"/>
      <c r="V18" s="26"/>
      <c r="W18" s="26"/>
      <c r="X18" s="26"/>
      <c r="Y18" s="26"/>
      <c r="Z18" s="26"/>
      <c r="AA18" s="30"/>
      <c r="AC18">
        <f t="shared" si="3"/>
        <v>1.1000000000000014</v>
      </c>
      <c r="AE18" s="19">
        <f t="shared" si="4"/>
        <v>1.25E-3</v>
      </c>
    </row>
    <row r="19" spans="1:31">
      <c r="A19" s="24">
        <f t="shared" si="2"/>
        <v>0.31392361111111111</v>
      </c>
      <c r="B19" s="54">
        <f t="shared" si="2"/>
        <v>0.4805902777777778</v>
      </c>
      <c r="C19" s="54">
        <f t="shared" si="2"/>
        <v>0.54309027777777785</v>
      </c>
      <c r="D19" s="54">
        <f t="shared" si="2"/>
        <v>0.62642361111111122</v>
      </c>
      <c r="E19" s="54">
        <f t="shared" si="2"/>
        <v>0.70975694444444448</v>
      </c>
      <c r="F19" s="26"/>
      <c r="G19" s="26"/>
      <c r="H19" s="26"/>
      <c r="I19" s="26"/>
      <c r="J19" s="26"/>
      <c r="K19" s="26"/>
      <c r="L19" s="33"/>
      <c r="M19" s="34">
        <v>16.5</v>
      </c>
      <c r="N19" s="39">
        <v>6</v>
      </c>
      <c r="O19" s="49" t="s">
        <v>33</v>
      </c>
      <c r="P19" s="32">
        <f t="shared" si="0"/>
        <v>0.43744212962962958</v>
      </c>
      <c r="Q19" s="32">
        <f t="shared" si="0"/>
        <v>0.5020486111111111</v>
      </c>
      <c r="R19" s="32">
        <f t="shared" si="0"/>
        <v>0.58327546296296284</v>
      </c>
      <c r="S19" s="32">
        <f t="shared" si="0"/>
        <v>0.66871527777777773</v>
      </c>
      <c r="T19" s="32">
        <f t="shared" si="0"/>
        <v>0.27077546296296295</v>
      </c>
      <c r="U19" s="26"/>
      <c r="V19" s="26"/>
      <c r="W19" s="26"/>
      <c r="X19" s="26"/>
      <c r="Y19" s="26"/>
      <c r="Z19" s="26"/>
      <c r="AA19" s="30"/>
      <c r="AC19">
        <f t="shared" si="3"/>
        <v>3.1999999999999993</v>
      </c>
      <c r="AE19" s="19">
        <f t="shared" si="4"/>
        <v>3.645833333333333E-3</v>
      </c>
    </row>
    <row r="20" spans="1:31">
      <c r="A20" s="24">
        <f t="shared" si="2"/>
        <v>0.31597222222222221</v>
      </c>
      <c r="B20" s="54">
        <f t="shared" si="2"/>
        <v>0.4826388888888889</v>
      </c>
      <c r="C20" s="54">
        <f t="shared" si="2"/>
        <v>0.54513888888888895</v>
      </c>
      <c r="D20" s="54">
        <f t="shared" si="2"/>
        <v>0.62847222222222232</v>
      </c>
      <c r="E20" s="54">
        <f t="shared" si="2"/>
        <v>0.71180555555555558</v>
      </c>
      <c r="F20" s="26"/>
      <c r="G20" s="26"/>
      <c r="H20" s="26"/>
      <c r="I20" s="26"/>
      <c r="J20" s="26"/>
      <c r="K20" s="26"/>
      <c r="L20" s="33"/>
      <c r="M20" s="34">
        <v>18.3</v>
      </c>
      <c r="N20" s="39">
        <v>7</v>
      </c>
      <c r="O20" s="51" t="s">
        <v>34</v>
      </c>
      <c r="P20" s="32">
        <f t="shared" si="0"/>
        <v>0.43539351851851849</v>
      </c>
      <c r="Q20" s="32" t="s">
        <v>42</v>
      </c>
      <c r="R20" s="32">
        <f t="shared" si="0"/>
        <v>0.58122685185185174</v>
      </c>
      <c r="S20" s="53" t="s">
        <v>44</v>
      </c>
      <c r="T20" s="32">
        <f t="shared" si="0"/>
        <v>0.26872685185185186</v>
      </c>
      <c r="U20" s="26"/>
      <c r="V20" s="26"/>
      <c r="W20" s="26"/>
      <c r="X20" s="26"/>
      <c r="Y20" s="26"/>
      <c r="Z20" s="26"/>
      <c r="AA20" s="30"/>
      <c r="AC20">
        <f t="shared" si="3"/>
        <v>1.8000000000000007</v>
      </c>
      <c r="AE20" s="19">
        <f t="shared" si="4"/>
        <v>2.0486111111111113E-3</v>
      </c>
    </row>
    <row r="21" spans="1:31" ht="15" thickBot="1">
      <c r="A21" s="40">
        <f t="shared" si="2"/>
        <v>0.31733796296296296</v>
      </c>
      <c r="B21" s="41"/>
      <c r="C21" s="55">
        <f t="shared" si="2"/>
        <v>0.54650462962962965</v>
      </c>
      <c r="D21" s="41"/>
      <c r="E21" s="55">
        <f t="shared" si="2"/>
        <v>0.71317129629629628</v>
      </c>
      <c r="F21" s="41"/>
      <c r="G21" s="41"/>
      <c r="H21" s="41"/>
      <c r="I21" s="41"/>
      <c r="J21" s="41"/>
      <c r="K21" s="41"/>
      <c r="L21" s="42"/>
      <c r="M21" s="35">
        <v>19.5</v>
      </c>
      <c r="N21" s="43">
        <v>8</v>
      </c>
      <c r="O21" s="56" t="s">
        <v>35</v>
      </c>
      <c r="P21" s="44" t="s">
        <v>41</v>
      </c>
      <c r="Q21" s="57"/>
      <c r="R21" s="58" t="s">
        <v>43</v>
      </c>
      <c r="S21" s="41"/>
      <c r="T21" s="59" t="s">
        <v>45</v>
      </c>
      <c r="U21" s="41"/>
      <c r="V21" s="41"/>
      <c r="W21" s="41"/>
      <c r="X21" s="41"/>
      <c r="Y21" s="41"/>
      <c r="Z21" s="41"/>
      <c r="AA21" s="45"/>
      <c r="AC21">
        <f t="shared" si="3"/>
        <v>1.1999999999999993</v>
      </c>
      <c r="AE21" s="19">
        <f t="shared" si="4"/>
        <v>1.3657407407407405E-3</v>
      </c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>
      <c r="W24" s="15" t="s">
        <v>22</v>
      </c>
      <c r="X24" s="9"/>
      <c r="Y24" s="9"/>
      <c r="Z24" s="9"/>
      <c r="AA24" s="9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1">
    <cfRule type="cellIs" dxfId="1" priority="17" stopIfTrue="1" operator="equal">
      <formula>0</formula>
    </cfRule>
  </conditionalFormatting>
  <conditionalFormatting sqref="J14:L21 A22:N23 A15:I21 P14:AA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2024-07-01T18:59:41Z</dcterms:modified>
</cp:coreProperties>
</file>